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2755" windowHeight="9765" activeTab="7"/>
  </bookViews>
  <sheets>
    <sheet name="พรุดินนา-ห้วยน้ำขาว" sheetId="1" r:id="rId1"/>
    <sheet name="เหนือคลอง" sheetId="2" r:id="rId2"/>
    <sheet name="อ่าวตง" sheetId="3" r:id="rId3"/>
    <sheet name="บางขัน" sheetId="4" r:id="rId4"/>
    <sheet name="อ่าวลึก-เขาพนมเบญจา" sheetId="5" r:id="rId5"/>
    <sheet name="คลองท่อม" sheetId="6" r:id="rId6"/>
    <sheet name="วังวิเศษ" sheetId="7" r:id="rId7"/>
    <sheet name="หาดใหญ่" sheetId="8" r:id="rId8"/>
  </sheets>
  <calcPr calcId="144525"/>
</workbook>
</file>

<file path=xl/calcChain.xml><?xml version="1.0" encoding="utf-8"?>
<calcChain xmlns="http://schemas.openxmlformats.org/spreadsheetml/2006/main">
  <c r="G16" i="7" l="1"/>
  <c r="F16" i="7"/>
  <c r="G13" i="6"/>
  <c r="F13" i="6"/>
  <c r="G16" i="5"/>
  <c r="F16" i="5"/>
  <c r="G16" i="4"/>
  <c r="F16" i="4"/>
  <c r="G16" i="3"/>
  <c r="F16" i="3"/>
  <c r="G16" i="2"/>
  <c r="F16" i="2"/>
  <c r="G16" i="1"/>
  <c r="F16" i="1"/>
  <c r="G10" i="8"/>
  <c r="F10" i="8"/>
</calcChain>
</file>

<file path=xl/sharedStrings.xml><?xml version="1.0" encoding="utf-8"?>
<sst xmlns="http://schemas.openxmlformats.org/spreadsheetml/2006/main" count="343" uniqueCount="37">
  <si>
    <t>ปลูกที่ห้วยน้ำขาว</t>
  </si>
  <si>
    <r>
      <t>Tectona grondis</t>
    </r>
    <r>
      <rPr>
        <sz val="16"/>
        <color rgb="FF333333"/>
        <rFont val="TH SarabunPSK"/>
        <family val="2"/>
      </rPr>
      <t> L.f.</t>
    </r>
  </si>
  <si>
    <t>TEAK</t>
  </si>
  <si>
    <t>ปลูกที่พรุดินนา</t>
  </si>
  <si>
    <t>พรุดินนา - ห้วยน้ำขาว</t>
  </si>
  <si>
    <t>Y</t>
  </si>
  <si>
    <t>X</t>
  </si>
  <si>
    <t xml:space="preserve"> (ซม.)</t>
  </si>
  <si>
    <t>ปี 2566</t>
  </si>
  <si>
    <t>หมายเหตุ</t>
  </si>
  <si>
    <t>พิกัดภูมิศาสตร์</t>
  </si>
  <si>
    <t>ความสูง</t>
  </si>
  <si>
    <t>ความโต</t>
  </si>
  <si>
    <t>ชื่อวิทยาศาสตร์</t>
  </si>
  <si>
    <t>ชื่อสามัญ</t>
  </si>
  <si>
    <t>รหัสต้น
(ต้นที่)</t>
  </si>
  <si>
    <t>ปีปลูก</t>
  </si>
  <si>
    <t>.</t>
  </si>
  <si>
    <t xml:space="preserve">            ข้อ 14. สำนักงานสวนป่าทั่วประเทศ สวนป่าละ 9 ต้น ปลูกเมื่อปี 2555 - 2556</t>
  </si>
  <si>
    <t xml:space="preserve"> องค์การอุตสาหกรรมป่าไม้เขตหาดใหญ่   องค์การอุตสาหกรรมป่าไม้ภาคใต้</t>
  </si>
  <si>
    <t>แบบบันทึกข้อมูลโครงการฐานข้อมูลต้นมเหสักข์ - สักสยามมินทร์ องค์การอุตสาหกรรมป่าไม้</t>
  </si>
  <si>
    <t>เหนือคลอง</t>
  </si>
  <si>
    <t>หมายเหตุ : ต้นที่ 7, 8 และ 9 ไม่มีความโตในปี 2566 เนื่องจากต้องวัดความโตที่ระดับ 1.30 เมตร</t>
  </si>
  <si>
    <t>ต้นเดิมหักโค่น (แตกหน่อใหม่)</t>
  </si>
  <si>
    <t>ยอดหัก</t>
  </si>
  <si>
    <t>อ่าวตง</t>
  </si>
  <si>
    <t>47P 560181</t>
  </si>
  <si>
    <t>ปลายหัก</t>
  </si>
  <si>
    <t>บางขัน</t>
  </si>
  <si>
    <t>E 0486677</t>
  </si>
  <si>
    <t>N 0920699</t>
  </si>
  <si>
    <t>ตาย</t>
  </si>
  <si>
    <t>อ่าวลึก -     เขาพนมเบญจา</t>
  </si>
  <si>
    <t>คลองท่อม</t>
  </si>
  <si>
    <t>วังวิเศษ</t>
  </si>
  <si>
    <t>หาดใหญ่</t>
  </si>
  <si>
    <t>ค่าเฉลี่ย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</si>
</sst>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0.0000"/>
  </numFmts>
  <fonts count="6">
    <font>
      <sz val="16"/>
      <color theme="1"/>
      <name val="TH Sarabun New"/>
      <family val="2"/>
      <charset val="22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i/>
      <sz val="16"/>
      <color rgb="FF333333"/>
      <name val="TH SarabunPSK"/>
      <family val="2"/>
    </font>
    <font>
      <sz val="16"/>
      <color rgb="FF33333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187" fontId="2" fillId="0" borderId="0" xfId="0" applyNumberFormat="1" applyFont="1" applyAlignment="1">
      <alignment horizontal="left" vertical="top"/>
    </xf>
    <xf numFmtId="2" fontId="2" fillId="0" borderId="0" xfId="0" applyNumberFormat="1" applyFont="1" applyAlignment="1">
      <alignment horizontal="left" vertical="top"/>
    </xf>
  </cellXfs>
  <cellStyles count="3">
    <cellStyle name="Normal" xfId="0" builtinId="0"/>
    <cellStyle name="จุลภาค 2" xfId="1"/>
    <cellStyle name="ปกติ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"/>
  <sheetViews>
    <sheetView topLeftCell="A4" workbookViewId="0">
      <selection activeCell="M16" sqref="M16"/>
    </sheetView>
  </sheetViews>
  <sheetFormatPr defaultColWidth="8.75" defaultRowHeight="21"/>
  <cols>
    <col min="1" max="1" width="8.25" style="1" customWidth="1"/>
    <col min="2" max="4" width="8.75" style="1"/>
    <col min="5" max="5" width="14" style="1" customWidth="1"/>
    <col min="6" max="6" width="9.375" style="1" customWidth="1"/>
    <col min="7" max="7" width="9" style="1" customWidth="1"/>
    <col min="8" max="8" width="7.875" style="1" customWidth="1"/>
    <col min="9" max="9" width="8.5" style="1" customWidth="1"/>
    <col min="10" max="10" width="14.375" style="1" customWidth="1"/>
    <col min="11" max="16384" width="8.75" style="1"/>
  </cols>
  <sheetData>
    <row r="1" spans="1:10">
      <c r="A1" s="9"/>
      <c r="B1" s="19" t="s">
        <v>20</v>
      </c>
      <c r="C1" s="20"/>
      <c r="D1" s="20"/>
      <c r="E1" s="20"/>
      <c r="F1" s="20"/>
      <c r="G1" s="20"/>
      <c r="H1" s="20"/>
      <c r="I1" s="20"/>
      <c r="J1" s="20"/>
    </row>
    <row r="2" spans="1:10">
      <c r="A2" s="8"/>
      <c r="B2" s="19" t="s">
        <v>19</v>
      </c>
      <c r="C2" s="20"/>
      <c r="D2" s="20"/>
      <c r="E2" s="20"/>
      <c r="F2" s="20"/>
      <c r="G2" s="20"/>
      <c r="H2" s="20"/>
      <c r="I2" s="20"/>
      <c r="J2" s="20"/>
    </row>
    <row r="3" spans="1:10" s="7" customForma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21" t="s">
        <v>17</v>
      </c>
      <c r="B4" s="21" t="s">
        <v>16</v>
      </c>
      <c r="C4" s="11" t="s">
        <v>15</v>
      </c>
      <c r="D4" s="21" t="s">
        <v>14</v>
      </c>
      <c r="E4" s="21" t="s">
        <v>13</v>
      </c>
      <c r="F4" s="6" t="s">
        <v>12</v>
      </c>
      <c r="G4" s="6" t="s">
        <v>11</v>
      </c>
      <c r="H4" s="14" t="s">
        <v>10</v>
      </c>
      <c r="I4" s="15"/>
      <c r="J4" s="21" t="s">
        <v>9</v>
      </c>
    </row>
    <row r="5" spans="1:10">
      <c r="A5" s="21"/>
      <c r="B5" s="21"/>
      <c r="C5" s="12"/>
      <c r="D5" s="21"/>
      <c r="E5" s="21"/>
      <c r="F5" s="5" t="s">
        <v>8</v>
      </c>
      <c r="G5" s="5" t="s">
        <v>8</v>
      </c>
      <c r="H5" s="16"/>
      <c r="I5" s="17"/>
      <c r="J5" s="21"/>
    </row>
    <row r="6" spans="1:10">
      <c r="A6" s="21"/>
      <c r="B6" s="21"/>
      <c r="C6" s="13"/>
      <c r="D6" s="21"/>
      <c r="E6" s="21"/>
      <c r="F6" s="5" t="s">
        <v>7</v>
      </c>
      <c r="G6" s="5" t="s">
        <v>7</v>
      </c>
      <c r="H6" s="5" t="s">
        <v>6</v>
      </c>
      <c r="I6" s="5" t="s">
        <v>5</v>
      </c>
      <c r="J6" s="21"/>
    </row>
    <row r="7" spans="1:10" ht="19.899999999999999" customHeight="1">
      <c r="A7" s="18" t="s">
        <v>4</v>
      </c>
      <c r="B7" s="3">
        <v>2556</v>
      </c>
      <c r="C7" s="3">
        <v>1</v>
      </c>
      <c r="D7" s="3" t="s">
        <v>2</v>
      </c>
      <c r="E7" s="4" t="s">
        <v>1</v>
      </c>
      <c r="F7" s="3">
        <v>14</v>
      </c>
      <c r="G7" s="3">
        <v>1200</v>
      </c>
      <c r="H7" s="3">
        <v>521425</v>
      </c>
      <c r="I7" s="3">
        <v>899572</v>
      </c>
      <c r="J7" s="2" t="s">
        <v>3</v>
      </c>
    </row>
    <row r="8" spans="1:10" ht="19.899999999999999" customHeight="1">
      <c r="A8" s="18"/>
      <c r="B8" s="3">
        <v>2556</v>
      </c>
      <c r="C8" s="3">
        <v>2</v>
      </c>
      <c r="D8" s="3" t="s">
        <v>2</v>
      </c>
      <c r="E8" s="4" t="s">
        <v>1</v>
      </c>
      <c r="F8" s="3">
        <v>35</v>
      </c>
      <c r="G8" s="3">
        <v>1100</v>
      </c>
      <c r="H8" s="3">
        <v>521410</v>
      </c>
      <c r="I8" s="3">
        <v>899554</v>
      </c>
      <c r="J8" s="2" t="s">
        <v>3</v>
      </c>
    </row>
    <row r="9" spans="1:10" ht="19.899999999999999" customHeight="1">
      <c r="A9" s="18"/>
      <c r="B9" s="3">
        <v>2556</v>
      </c>
      <c r="C9" s="3">
        <v>3</v>
      </c>
      <c r="D9" s="3" t="s">
        <v>2</v>
      </c>
      <c r="E9" s="4" t="s">
        <v>1</v>
      </c>
      <c r="F9" s="3">
        <v>31</v>
      </c>
      <c r="G9" s="3">
        <v>1000</v>
      </c>
      <c r="H9" s="3">
        <v>521387</v>
      </c>
      <c r="I9" s="3">
        <v>899478</v>
      </c>
      <c r="J9" s="2" t="s">
        <v>3</v>
      </c>
    </row>
    <row r="10" spans="1:10" ht="19.899999999999999" customHeight="1">
      <c r="A10" s="18"/>
      <c r="B10" s="3">
        <v>2556</v>
      </c>
      <c r="C10" s="3">
        <v>4</v>
      </c>
      <c r="D10" s="3" t="s">
        <v>2</v>
      </c>
      <c r="E10" s="4" t="s">
        <v>1</v>
      </c>
      <c r="F10" s="3">
        <v>35</v>
      </c>
      <c r="G10" s="3">
        <v>1100</v>
      </c>
      <c r="H10" s="3">
        <v>518483</v>
      </c>
      <c r="I10" s="3">
        <v>869653</v>
      </c>
      <c r="J10" s="2" t="s">
        <v>0</v>
      </c>
    </row>
    <row r="11" spans="1:10" ht="19.899999999999999" customHeight="1">
      <c r="A11" s="18"/>
      <c r="B11" s="3">
        <v>2556</v>
      </c>
      <c r="C11" s="3">
        <v>5</v>
      </c>
      <c r="D11" s="3" t="s">
        <v>2</v>
      </c>
      <c r="E11" s="4" t="s">
        <v>1</v>
      </c>
      <c r="F11" s="3">
        <v>21</v>
      </c>
      <c r="G11" s="3">
        <v>1000</v>
      </c>
      <c r="H11" s="3">
        <v>518485</v>
      </c>
      <c r="I11" s="3">
        <v>869655</v>
      </c>
      <c r="J11" s="2" t="s">
        <v>0</v>
      </c>
    </row>
    <row r="12" spans="1:10" ht="19.899999999999999" customHeight="1">
      <c r="A12" s="18"/>
      <c r="B12" s="3">
        <v>2556</v>
      </c>
      <c r="C12" s="3">
        <v>6</v>
      </c>
      <c r="D12" s="3" t="s">
        <v>2</v>
      </c>
      <c r="E12" s="4" t="s">
        <v>1</v>
      </c>
      <c r="F12" s="3">
        <v>30</v>
      </c>
      <c r="G12" s="3">
        <v>1000</v>
      </c>
      <c r="H12" s="3">
        <v>518487</v>
      </c>
      <c r="I12" s="3">
        <v>869657</v>
      </c>
      <c r="J12" s="2" t="s">
        <v>0</v>
      </c>
    </row>
    <row r="13" spans="1:10" ht="19.899999999999999" customHeight="1">
      <c r="A13" s="18"/>
      <c r="B13" s="3">
        <v>2556</v>
      </c>
      <c r="C13" s="3">
        <v>7</v>
      </c>
      <c r="D13" s="3" t="s">
        <v>2</v>
      </c>
      <c r="E13" s="4" t="s">
        <v>1</v>
      </c>
      <c r="F13" s="3">
        <v>47</v>
      </c>
      <c r="G13" s="3">
        <v>1000</v>
      </c>
      <c r="H13" s="3">
        <v>518489</v>
      </c>
      <c r="I13" s="3">
        <v>869659</v>
      </c>
      <c r="J13" s="2" t="s">
        <v>0</v>
      </c>
    </row>
    <row r="14" spans="1:10" ht="19.899999999999999" customHeight="1">
      <c r="A14" s="18"/>
      <c r="B14" s="3">
        <v>2556</v>
      </c>
      <c r="C14" s="3">
        <v>8</v>
      </c>
      <c r="D14" s="3" t="s">
        <v>2</v>
      </c>
      <c r="E14" s="4" t="s">
        <v>1</v>
      </c>
      <c r="F14" s="3">
        <v>49</v>
      </c>
      <c r="G14" s="3">
        <v>1100</v>
      </c>
      <c r="H14" s="3">
        <v>518491</v>
      </c>
      <c r="I14" s="3">
        <v>869661</v>
      </c>
      <c r="J14" s="2" t="s">
        <v>0</v>
      </c>
    </row>
    <row r="15" spans="1:10" ht="19.899999999999999" customHeight="1">
      <c r="A15" s="18"/>
      <c r="B15" s="3">
        <v>2556</v>
      </c>
      <c r="C15" s="3">
        <v>9</v>
      </c>
      <c r="D15" s="3" t="s">
        <v>2</v>
      </c>
      <c r="E15" s="4" t="s">
        <v>1</v>
      </c>
      <c r="F15" s="3">
        <v>26</v>
      </c>
      <c r="G15" s="3">
        <v>1200</v>
      </c>
      <c r="H15" s="3">
        <v>518493</v>
      </c>
      <c r="I15" s="3">
        <v>869663</v>
      </c>
      <c r="J15" s="2" t="s">
        <v>0</v>
      </c>
    </row>
    <row r="16" spans="1:10">
      <c r="A16" s="22" t="s">
        <v>36</v>
      </c>
      <c r="B16" s="22"/>
      <c r="C16" s="22"/>
      <c r="D16" s="22"/>
      <c r="E16" s="22"/>
      <c r="F16" s="1">
        <f>AVERAGE(F7:F15)</f>
        <v>32</v>
      </c>
      <c r="G16" s="1">
        <f>AVERAGE(G7:G15)</f>
        <v>1077.7777777777778</v>
      </c>
    </row>
  </sheetData>
  <mergeCells count="12">
    <mergeCell ref="A16:E16"/>
    <mergeCell ref="C4:C6"/>
    <mergeCell ref="H4:I5"/>
    <mergeCell ref="A7:A15"/>
    <mergeCell ref="B1:J1"/>
    <mergeCell ref="B2:J2"/>
    <mergeCell ref="A3:J3"/>
    <mergeCell ref="A4:A6"/>
    <mergeCell ref="B4:B6"/>
    <mergeCell ref="D4:D6"/>
    <mergeCell ref="E4:E6"/>
    <mergeCell ref="J4:J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"/>
  <sheetViews>
    <sheetView topLeftCell="A7" workbookViewId="0">
      <selection activeCell="Q12" sqref="Q12"/>
    </sheetView>
  </sheetViews>
  <sheetFormatPr defaultColWidth="8.75" defaultRowHeight="21"/>
  <cols>
    <col min="1" max="1" width="8.25" style="1" customWidth="1"/>
    <col min="2" max="4" width="8.75" style="1"/>
    <col min="5" max="5" width="14" style="1" customWidth="1"/>
    <col min="6" max="6" width="9.375" style="1" customWidth="1"/>
    <col min="7" max="7" width="9" style="1" customWidth="1"/>
    <col min="8" max="8" width="7.875" style="1" customWidth="1"/>
    <col min="9" max="9" width="8.5" style="1" customWidth="1"/>
    <col min="10" max="10" width="10.5" style="1" customWidth="1"/>
    <col min="11" max="16384" width="8.75" style="1"/>
  </cols>
  <sheetData>
    <row r="1" spans="1:10">
      <c r="A1" s="9"/>
      <c r="B1" s="19" t="s">
        <v>20</v>
      </c>
      <c r="C1" s="20"/>
      <c r="D1" s="20"/>
      <c r="E1" s="20"/>
      <c r="F1" s="20"/>
      <c r="G1" s="20"/>
      <c r="H1" s="20"/>
      <c r="I1" s="20"/>
      <c r="J1" s="20"/>
    </row>
    <row r="2" spans="1:10">
      <c r="A2" s="8"/>
      <c r="B2" s="19" t="s">
        <v>19</v>
      </c>
      <c r="C2" s="20"/>
      <c r="D2" s="20"/>
      <c r="E2" s="20"/>
      <c r="F2" s="20"/>
      <c r="G2" s="20"/>
      <c r="H2" s="20"/>
      <c r="I2" s="20"/>
      <c r="J2" s="20"/>
    </row>
    <row r="3" spans="1:10" s="7" customForma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21" t="s">
        <v>17</v>
      </c>
      <c r="B4" s="21" t="s">
        <v>16</v>
      </c>
      <c r="C4" s="11" t="s">
        <v>15</v>
      </c>
      <c r="D4" s="21" t="s">
        <v>14</v>
      </c>
      <c r="E4" s="21" t="s">
        <v>13</v>
      </c>
      <c r="F4" s="6" t="s">
        <v>12</v>
      </c>
      <c r="G4" s="6" t="s">
        <v>11</v>
      </c>
      <c r="H4" s="14" t="s">
        <v>10</v>
      </c>
      <c r="I4" s="15"/>
      <c r="J4" s="21" t="s">
        <v>9</v>
      </c>
    </row>
    <row r="5" spans="1:10">
      <c r="A5" s="21"/>
      <c r="B5" s="21"/>
      <c r="C5" s="12"/>
      <c r="D5" s="21"/>
      <c r="E5" s="21"/>
      <c r="F5" s="5" t="s">
        <v>8</v>
      </c>
      <c r="G5" s="5" t="s">
        <v>8</v>
      </c>
      <c r="H5" s="16"/>
      <c r="I5" s="17"/>
      <c r="J5" s="21"/>
    </row>
    <row r="6" spans="1:10">
      <c r="A6" s="21"/>
      <c r="B6" s="21"/>
      <c r="C6" s="13"/>
      <c r="D6" s="21"/>
      <c r="E6" s="21"/>
      <c r="F6" s="5" t="s">
        <v>7</v>
      </c>
      <c r="G6" s="5" t="s">
        <v>7</v>
      </c>
      <c r="H6" s="5" t="s">
        <v>6</v>
      </c>
      <c r="I6" s="5" t="s">
        <v>5</v>
      </c>
      <c r="J6" s="21"/>
    </row>
    <row r="7" spans="1:10" ht="42">
      <c r="A7" s="18" t="s">
        <v>21</v>
      </c>
      <c r="B7" s="3">
        <v>2556</v>
      </c>
      <c r="C7" s="3">
        <v>1</v>
      </c>
      <c r="D7" s="3" t="s">
        <v>2</v>
      </c>
      <c r="E7" s="4" t="s">
        <v>1</v>
      </c>
      <c r="F7" s="3">
        <v>52</v>
      </c>
      <c r="G7" s="3">
        <v>1300</v>
      </c>
      <c r="H7" s="3">
        <v>513069</v>
      </c>
      <c r="I7" s="3">
        <v>896970</v>
      </c>
      <c r="J7" s="3"/>
    </row>
    <row r="8" spans="1:10" ht="42">
      <c r="A8" s="18"/>
      <c r="B8" s="3">
        <v>2556</v>
      </c>
      <c r="C8" s="3">
        <v>2</v>
      </c>
      <c r="D8" s="3" t="s">
        <v>2</v>
      </c>
      <c r="E8" s="4" t="s">
        <v>1</v>
      </c>
      <c r="F8" s="3">
        <v>56</v>
      </c>
      <c r="G8" s="3">
        <v>1300</v>
      </c>
      <c r="H8" s="3">
        <v>513072</v>
      </c>
      <c r="I8" s="3">
        <v>896971</v>
      </c>
      <c r="J8" s="3"/>
    </row>
    <row r="9" spans="1:10" ht="42">
      <c r="A9" s="18"/>
      <c r="B9" s="3">
        <v>2556</v>
      </c>
      <c r="C9" s="3">
        <v>3</v>
      </c>
      <c r="D9" s="3" t="s">
        <v>2</v>
      </c>
      <c r="E9" s="4" t="s">
        <v>1</v>
      </c>
      <c r="F9" s="3">
        <v>58</v>
      </c>
      <c r="G9" s="3">
        <v>1400</v>
      </c>
      <c r="H9" s="3">
        <v>513077</v>
      </c>
      <c r="I9" s="3">
        <v>896972</v>
      </c>
      <c r="J9" s="3"/>
    </row>
    <row r="10" spans="1:10" ht="42">
      <c r="A10" s="18"/>
      <c r="B10" s="3">
        <v>2556</v>
      </c>
      <c r="C10" s="3">
        <v>4</v>
      </c>
      <c r="D10" s="3" t="s">
        <v>2</v>
      </c>
      <c r="E10" s="4" t="s">
        <v>1</v>
      </c>
      <c r="F10" s="3">
        <v>41</v>
      </c>
      <c r="G10" s="3">
        <v>1200</v>
      </c>
      <c r="H10" s="3">
        <v>513081</v>
      </c>
      <c r="I10" s="3">
        <v>896973</v>
      </c>
      <c r="J10" s="3"/>
    </row>
    <row r="11" spans="1:10" ht="42">
      <c r="A11" s="18"/>
      <c r="B11" s="3">
        <v>2556</v>
      </c>
      <c r="C11" s="3">
        <v>5</v>
      </c>
      <c r="D11" s="3" t="s">
        <v>2</v>
      </c>
      <c r="E11" s="4" t="s">
        <v>1</v>
      </c>
      <c r="F11" s="3">
        <v>32</v>
      </c>
      <c r="G11" s="3">
        <v>900</v>
      </c>
      <c r="H11" s="3">
        <v>513084</v>
      </c>
      <c r="I11" s="3">
        <v>896972</v>
      </c>
      <c r="J11" s="3"/>
    </row>
    <row r="12" spans="1:10" ht="42">
      <c r="A12" s="18"/>
      <c r="B12" s="3">
        <v>2556</v>
      </c>
      <c r="C12" s="3">
        <v>6</v>
      </c>
      <c r="D12" s="3" t="s">
        <v>2</v>
      </c>
      <c r="E12" s="4" t="s">
        <v>1</v>
      </c>
      <c r="F12" s="3">
        <v>15</v>
      </c>
      <c r="G12" s="3">
        <v>300</v>
      </c>
      <c r="H12" s="3">
        <v>513089</v>
      </c>
      <c r="I12" s="3">
        <v>896973</v>
      </c>
      <c r="J12" s="3"/>
    </row>
    <row r="13" spans="1:10" ht="42">
      <c r="A13" s="18"/>
      <c r="B13" s="3">
        <v>2556</v>
      </c>
      <c r="C13" s="3">
        <v>7</v>
      </c>
      <c r="D13" s="3" t="s">
        <v>2</v>
      </c>
      <c r="E13" s="4" t="s">
        <v>1</v>
      </c>
      <c r="F13" s="3">
        <v>31</v>
      </c>
      <c r="G13" s="3">
        <v>700</v>
      </c>
      <c r="H13" s="3">
        <v>513093</v>
      </c>
      <c r="I13" s="3">
        <v>896974</v>
      </c>
      <c r="J13" s="3"/>
    </row>
    <row r="14" spans="1:10" ht="42">
      <c r="A14" s="18"/>
      <c r="B14" s="3">
        <v>2556</v>
      </c>
      <c r="C14" s="3">
        <v>8</v>
      </c>
      <c r="D14" s="3" t="s">
        <v>2</v>
      </c>
      <c r="E14" s="4" t="s">
        <v>1</v>
      </c>
      <c r="F14" s="3">
        <v>35</v>
      </c>
      <c r="G14" s="3">
        <v>800</v>
      </c>
      <c r="H14" s="3">
        <v>513098</v>
      </c>
      <c r="I14" s="3">
        <v>896975</v>
      </c>
      <c r="J14" s="3"/>
    </row>
    <row r="15" spans="1:10" ht="42">
      <c r="A15" s="18"/>
      <c r="B15" s="3">
        <v>2556</v>
      </c>
      <c r="C15" s="3">
        <v>9</v>
      </c>
      <c r="D15" s="3" t="s">
        <v>2</v>
      </c>
      <c r="E15" s="4" t="s">
        <v>1</v>
      </c>
      <c r="F15" s="3">
        <v>37</v>
      </c>
      <c r="G15" s="3">
        <v>1100</v>
      </c>
      <c r="H15" s="3">
        <v>513100</v>
      </c>
      <c r="I15" s="3">
        <v>896976</v>
      </c>
      <c r="J15" s="3"/>
    </row>
    <row r="16" spans="1:10">
      <c r="A16" s="22" t="s">
        <v>36</v>
      </c>
      <c r="B16" s="22"/>
      <c r="C16" s="22"/>
      <c r="D16" s="22"/>
      <c r="E16" s="22"/>
      <c r="F16" s="23">
        <f>AVERAGE(F7:F15)</f>
        <v>39.666666666666664</v>
      </c>
      <c r="G16" s="1">
        <f>AVERAGE(G7:G15)</f>
        <v>1000</v>
      </c>
    </row>
  </sheetData>
  <mergeCells count="12">
    <mergeCell ref="A16:E16"/>
    <mergeCell ref="H4:I5"/>
    <mergeCell ref="A7:A15"/>
    <mergeCell ref="B1:J1"/>
    <mergeCell ref="B2:J2"/>
    <mergeCell ref="A3:J3"/>
    <mergeCell ref="A4:A6"/>
    <mergeCell ref="B4:B6"/>
    <mergeCell ref="D4:D6"/>
    <mergeCell ref="E4:E6"/>
    <mergeCell ref="J4:J6"/>
    <mergeCell ref="C4:C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7"/>
  <sheetViews>
    <sheetView topLeftCell="A11" workbookViewId="0">
      <selection activeCell="M22" sqref="M22"/>
    </sheetView>
  </sheetViews>
  <sheetFormatPr defaultColWidth="8.75" defaultRowHeight="21"/>
  <cols>
    <col min="1" max="1" width="8.25" style="1" customWidth="1"/>
    <col min="2" max="4" width="8.75" style="1"/>
    <col min="5" max="5" width="14" style="1" customWidth="1"/>
    <col min="6" max="6" width="9.375" style="1" customWidth="1"/>
    <col min="7" max="7" width="9" style="1" customWidth="1"/>
    <col min="8" max="8" width="7.875" style="1" customWidth="1"/>
    <col min="9" max="9" width="8.5" style="1" customWidth="1"/>
    <col min="10" max="10" width="17.5" style="1" customWidth="1"/>
    <col min="11" max="16384" width="8.75" style="1"/>
  </cols>
  <sheetData>
    <row r="1" spans="1:10">
      <c r="A1" s="9"/>
      <c r="B1" s="19" t="s">
        <v>20</v>
      </c>
      <c r="C1" s="20"/>
      <c r="D1" s="20"/>
      <c r="E1" s="20"/>
      <c r="F1" s="20"/>
      <c r="G1" s="20"/>
      <c r="H1" s="20"/>
      <c r="I1" s="20"/>
      <c r="J1" s="20"/>
    </row>
    <row r="2" spans="1:10">
      <c r="A2" s="8"/>
      <c r="B2" s="19" t="s">
        <v>19</v>
      </c>
      <c r="C2" s="20"/>
      <c r="D2" s="20"/>
      <c r="E2" s="20"/>
      <c r="F2" s="20"/>
      <c r="G2" s="20"/>
      <c r="H2" s="20"/>
      <c r="I2" s="20"/>
      <c r="J2" s="20"/>
    </row>
    <row r="3" spans="1:10" s="7" customForma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21" t="s">
        <v>17</v>
      </c>
      <c r="B4" s="21" t="s">
        <v>16</v>
      </c>
      <c r="C4" s="11" t="s">
        <v>15</v>
      </c>
      <c r="D4" s="21" t="s">
        <v>14</v>
      </c>
      <c r="E4" s="21" t="s">
        <v>13</v>
      </c>
      <c r="F4" s="6" t="s">
        <v>12</v>
      </c>
      <c r="G4" s="6" t="s">
        <v>11</v>
      </c>
      <c r="H4" s="14" t="s">
        <v>10</v>
      </c>
      <c r="I4" s="15"/>
      <c r="J4" s="21" t="s">
        <v>9</v>
      </c>
    </row>
    <row r="5" spans="1:10">
      <c r="A5" s="21"/>
      <c r="B5" s="21"/>
      <c r="C5" s="12"/>
      <c r="D5" s="21"/>
      <c r="E5" s="21"/>
      <c r="F5" s="5" t="s">
        <v>8</v>
      </c>
      <c r="G5" s="5" t="s">
        <v>8</v>
      </c>
      <c r="H5" s="16"/>
      <c r="I5" s="17"/>
      <c r="J5" s="21"/>
    </row>
    <row r="6" spans="1:10">
      <c r="A6" s="21"/>
      <c r="B6" s="21"/>
      <c r="C6" s="13"/>
      <c r="D6" s="21"/>
      <c r="E6" s="21"/>
      <c r="F6" s="5" t="s">
        <v>7</v>
      </c>
      <c r="G6" s="5" t="s">
        <v>7</v>
      </c>
      <c r="H6" s="5" t="s">
        <v>6</v>
      </c>
      <c r="I6" s="5" t="s">
        <v>5</v>
      </c>
      <c r="J6" s="21"/>
    </row>
    <row r="7" spans="1:10" ht="42">
      <c r="A7" s="18" t="s">
        <v>25</v>
      </c>
      <c r="B7" s="3">
        <v>2556</v>
      </c>
      <c r="C7" s="3">
        <v>1</v>
      </c>
      <c r="D7" s="3" t="s">
        <v>2</v>
      </c>
      <c r="E7" s="4" t="s">
        <v>1</v>
      </c>
      <c r="F7" s="3">
        <v>61</v>
      </c>
      <c r="G7" s="3">
        <v>820</v>
      </c>
      <c r="H7" s="3">
        <v>539615</v>
      </c>
      <c r="I7" s="3">
        <v>873743</v>
      </c>
      <c r="J7" s="3" t="s">
        <v>24</v>
      </c>
    </row>
    <row r="8" spans="1:10" ht="42">
      <c r="A8" s="18"/>
      <c r="B8" s="3">
        <v>2556</v>
      </c>
      <c r="C8" s="3">
        <v>2</v>
      </c>
      <c r="D8" s="3" t="s">
        <v>2</v>
      </c>
      <c r="E8" s="4" t="s">
        <v>1</v>
      </c>
      <c r="F8" s="3">
        <v>76</v>
      </c>
      <c r="G8" s="3">
        <v>1000</v>
      </c>
      <c r="H8" s="3">
        <v>539615</v>
      </c>
      <c r="I8" s="3">
        <v>873743</v>
      </c>
      <c r="J8" s="3"/>
    </row>
    <row r="9" spans="1:10" ht="42">
      <c r="A9" s="18"/>
      <c r="B9" s="3">
        <v>2556</v>
      </c>
      <c r="C9" s="3">
        <v>3</v>
      </c>
      <c r="D9" s="3" t="s">
        <v>2</v>
      </c>
      <c r="E9" s="4" t="s">
        <v>1</v>
      </c>
      <c r="F9" s="3">
        <v>66</v>
      </c>
      <c r="G9" s="3">
        <v>800</v>
      </c>
      <c r="H9" s="3">
        <v>539615</v>
      </c>
      <c r="I9" s="3">
        <v>873743</v>
      </c>
      <c r="J9" s="3"/>
    </row>
    <row r="10" spans="1:10" ht="42">
      <c r="A10" s="18"/>
      <c r="B10" s="3">
        <v>2556</v>
      </c>
      <c r="C10" s="3">
        <v>4</v>
      </c>
      <c r="D10" s="3" t="s">
        <v>2</v>
      </c>
      <c r="E10" s="4" t="s">
        <v>1</v>
      </c>
      <c r="F10" s="3">
        <v>45.5</v>
      </c>
      <c r="G10" s="3">
        <v>700</v>
      </c>
      <c r="H10" s="3">
        <v>539615</v>
      </c>
      <c r="I10" s="3">
        <v>873743</v>
      </c>
      <c r="J10" s="3" t="s">
        <v>24</v>
      </c>
    </row>
    <row r="11" spans="1:10" ht="42">
      <c r="A11" s="18"/>
      <c r="B11" s="3">
        <v>2556</v>
      </c>
      <c r="C11" s="3">
        <v>5</v>
      </c>
      <c r="D11" s="3" t="s">
        <v>2</v>
      </c>
      <c r="E11" s="4" t="s">
        <v>1</v>
      </c>
      <c r="F11" s="3">
        <v>61</v>
      </c>
      <c r="G11" s="3">
        <v>750</v>
      </c>
      <c r="H11" s="3">
        <v>539615</v>
      </c>
      <c r="I11" s="3">
        <v>873743</v>
      </c>
      <c r="J11" s="3" t="s">
        <v>24</v>
      </c>
    </row>
    <row r="12" spans="1:10" ht="42">
      <c r="A12" s="18"/>
      <c r="B12" s="3">
        <v>2556</v>
      </c>
      <c r="C12" s="3">
        <v>6</v>
      </c>
      <c r="D12" s="3" t="s">
        <v>2</v>
      </c>
      <c r="E12" s="4" t="s">
        <v>1</v>
      </c>
      <c r="F12" s="3">
        <v>56</v>
      </c>
      <c r="G12" s="3">
        <v>750</v>
      </c>
      <c r="H12" s="3">
        <v>539615</v>
      </c>
      <c r="I12" s="3">
        <v>873743</v>
      </c>
      <c r="J12" s="3" t="s">
        <v>24</v>
      </c>
    </row>
    <row r="13" spans="1:10" ht="42">
      <c r="A13" s="18"/>
      <c r="B13" s="3">
        <v>2556</v>
      </c>
      <c r="C13" s="3">
        <v>7</v>
      </c>
      <c r="D13" s="3" t="s">
        <v>2</v>
      </c>
      <c r="E13" s="4" t="s">
        <v>1</v>
      </c>
      <c r="F13" s="3"/>
      <c r="G13" s="3">
        <v>23</v>
      </c>
      <c r="H13" s="3">
        <v>539615</v>
      </c>
      <c r="I13" s="3">
        <v>873743</v>
      </c>
      <c r="J13" s="3" t="s">
        <v>23</v>
      </c>
    </row>
    <row r="14" spans="1:10" ht="42">
      <c r="A14" s="18"/>
      <c r="B14" s="3">
        <v>2556</v>
      </c>
      <c r="C14" s="3">
        <v>8</v>
      </c>
      <c r="D14" s="3" t="s">
        <v>2</v>
      </c>
      <c r="E14" s="4" t="s">
        <v>1</v>
      </c>
      <c r="F14" s="3"/>
      <c r="G14" s="3">
        <v>44</v>
      </c>
      <c r="H14" s="3">
        <v>539615</v>
      </c>
      <c r="I14" s="3">
        <v>873743</v>
      </c>
      <c r="J14" s="3" t="s">
        <v>23</v>
      </c>
    </row>
    <row r="15" spans="1:10" ht="42">
      <c r="A15" s="18"/>
      <c r="B15" s="3">
        <v>2556</v>
      </c>
      <c r="C15" s="3">
        <v>9</v>
      </c>
      <c r="D15" s="3" t="s">
        <v>2</v>
      </c>
      <c r="E15" s="4" t="s">
        <v>1</v>
      </c>
      <c r="F15" s="3"/>
      <c r="G15" s="3">
        <v>30</v>
      </c>
      <c r="H15" s="3">
        <v>539615</v>
      </c>
      <c r="I15" s="3">
        <v>873743</v>
      </c>
      <c r="J15" s="3" t="s">
        <v>23</v>
      </c>
    </row>
    <row r="16" spans="1:10">
      <c r="A16" s="22" t="s">
        <v>36</v>
      </c>
      <c r="B16" s="22"/>
      <c r="C16" s="22"/>
      <c r="D16" s="22"/>
      <c r="E16" s="22"/>
      <c r="F16" s="23">
        <f>AVERAGE(F7:F15)</f>
        <v>60.916666666666664</v>
      </c>
      <c r="G16" s="23">
        <f>AVERAGE(G7:G15)</f>
        <v>546.33333333333337</v>
      </c>
    </row>
    <row r="17" spans="1:1">
      <c r="A17" s="1" t="s">
        <v>22</v>
      </c>
    </row>
  </sheetData>
  <mergeCells count="12">
    <mergeCell ref="A16:E16"/>
    <mergeCell ref="H4:I5"/>
    <mergeCell ref="A7:A15"/>
    <mergeCell ref="B1:J1"/>
    <mergeCell ref="B2:J2"/>
    <mergeCell ref="A3:J3"/>
    <mergeCell ref="A4:A6"/>
    <mergeCell ref="B4:B6"/>
    <mergeCell ref="D4:D6"/>
    <mergeCell ref="E4:E6"/>
    <mergeCell ref="J4:J6"/>
    <mergeCell ref="C4:C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"/>
  <sheetViews>
    <sheetView topLeftCell="A10" workbookViewId="0">
      <selection activeCell="N15" sqref="N15"/>
    </sheetView>
  </sheetViews>
  <sheetFormatPr defaultColWidth="8.75" defaultRowHeight="21"/>
  <cols>
    <col min="1" max="1" width="8.25" style="1" customWidth="1"/>
    <col min="2" max="4" width="8.75" style="1"/>
    <col min="5" max="5" width="14" style="1" customWidth="1"/>
    <col min="6" max="6" width="9.375" style="1" customWidth="1"/>
    <col min="7" max="7" width="9" style="1" customWidth="1"/>
    <col min="8" max="8" width="7.875" style="1" customWidth="1"/>
    <col min="9" max="9" width="8.5" style="1" customWidth="1"/>
    <col min="10" max="10" width="10.5" style="1" customWidth="1"/>
    <col min="11" max="16384" width="8.75" style="1"/>
  </cols>
  <sheetData>
    <row r="1" spans="1:10">
      <c r="A1" s="9"/>
      <c r="B1" s="19" t="s">
        <v>20</v>
      </c>
      <c r="C1" s="20"/>
      <c r="D1" s="20"/>
      <c r="E1" s="20"/>
      <c r="F1" s="20"/>
      <c r="G1" s="20"/>
      <c r="H1" s="20"/>
      <c r="I1" s="20"/>
      <c r="J1" s="20"/>
    </row>
    <row r="2" spans="1:10">
      <c r="A2" s="8"/>
      <c r="B2" s="19" t="s">
        <v>19</v>
      </c>
      <c r="C2" s="20"/>
      <c r="D2" s="20"/>
      <c r="E2" s="20"/>
      <c r="F2" s="20"/>
      <c r="G2" s="20"/>
      <c r="H2" s="20"/>
      <c r="I2" s="20"/>
      <c r="J2" s="20"/>
    </row>
    <row r="3" spans="1:10" s="7" customForma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21" t="s">
        <v>17</v>
      </c>
      <c r="B4" s="21" t="s">
        <v>16</v>
      </c>
      <c r="C4" s="11" t="s">
        <v>15</v>
      </c>
      <c r="D4" s="21" t="s">
        <v>14</v>
      </c>
      <c r="E4" s="21" t="s">
        <v>13</v>
      </c>
      <c r="F4" s="6" t="s">
        <v>12</v>
      </c>
      <c r="G4" s="6" t="s">
        <v>11</v>
      </c>
      <c r="H4" s="14" t="s">
        <v>10</v>
      </c>
      <c r="I4" s="15"/>
      <c r="J4" s="21" t="s">
        <v>9</v>
      </c>
    </row>
    <row r="5" spans="1:10">
      <c r="A5" s="21"/>
      <c r="B5" s="21"/>
      <c r="C5" s="12"/>
      <c r="D5" s="21"/>
      <c r="E5" s="21"/>
      <c r="F5" s="5" t="s">
        <v>8</v>
      </c>
      <c r="G5" s="5" t="s">
        <v>8</v>
      </c>
      <c r="H5" s="16"/>
      <c r="I5" s="17"/>
      <c r="J5" s="21"/>
    </row>
    <row r="6" spans="1:10">
      <c r="A6" s="21"/>
      <c r="B6" s="21"/>
      <c r="C6" s="13"/>
      <c r="D6" s="21"/>
      <c r="E6" s="21"/>
      <c r="F6" s="5" t="s">
        <v>7</v>
      </c>
      <c r="G6" s="5" t="s">
        <v>7</v>
      </c>
      <c r="H6" s="5" t="s">
        <v>6</v>
      </c>
      <c r="I6" s="5" t="s">
        <v>5</v>
      </c>
      <c r="J6" s="21"/>
    </row>
    <row r="7" spans="1:10" ht="42">
      <c r="A7" s="18" t="s">
        <v>28</v>
      </c>
      <c r="B7" s="3">
        <v>2556</v>
      </c>
      <c r="C7" s="3">
        <v>1</v>
      </c>
      <c r="D7" s="3" t="s">
        <v>2</v>
      </c>
      <c r="E7" s="4" t="s">
        <v>1</v>
      </c>
      <c r="F7" s="3">
        <v>80</v>
      </c>
      <c r="G7" s="3">
        <v>1800</v>
      </c>
      <c r="H7" s="3" t="s">
        <v>26</v>
      </c>
      <c r="I7" s="3">
        <v>886985</v>
      </c>
      <c r="J7" s="3"/>
    </row>
    <row r="8" spans="1:10" ht="42">
      <c r="A8" s="18"/>
      <c r="B8" s="3">
        <v>2556</v>
      </c>
      <c r="C8" s="3">
        <v>2</v>
      </c>
      <c r="D8" s="3" t="s">
        <v>2</v>
      </c>
      <c r="E8" s="4" t="s">
        <v>1</v>
      </c>
      <c r="F8" s="3">
        <v>64</v>
      </c>
      <c r="G8" s="3">
        <v>1600</v>
      </c>
      <c r="H8" s="3" t="s">
        <v>26</v>
      </c>
      <c r="I8" s="3">
        <v>886985</v>
      </c>
      <c r="J8" s="3"/>
    </row>
    <row r="9" spans="1:10" ht="42">
      <c r="A9" s="18"/>
      <c r="B9" s="3">
        <v>2556</v>
      </c>
      <c r="C9" s="3">
        <v>3</v>
      </c>
      <c r="D9" s="3" t="s">
        <v>2</v>
      </c>
      <c r="E9" s="4" t="s">
        <v>1</v>
      </c>
      <c r="F9" s="3">
        <v>78</v>
      </c>
      <c r="G9" s="3">
        <v>1700</v>
      </c>
      <c r="H9" s="3" t="s">
        <v>26</v>
      </c>
      <c r="I9" s="3">
        <v>886985</v>
      </c>
      <c r="J9" s="3"/>
    </row>
    <row r="10" spans="1:10" ht="42">
      <c r="A10" s="18"/>
      <c r="B10" s="3">
        <v>2556</v>
      </c>
      <c r="C10" s="3">
        <v>4</v>
      </c>
      <c r="D10" s="3" t="s">
        <v>2</v>
      </c>
      <c r="E10" s="4" t="s">
        <v>1</v>
      </c>
      <c r="F10" s="3">
        <v>89</v>
      </c>
      <c r="G10" s="3">
        <v>1700</v>
      </c>
      <c r="H10" s="3" t="s">
        <v>26</v>
      </c>
      <c r="I10" s="3">
        <v>886985</v>
      </c>
      <c r="J10" s="3"/>
    </row>
    <row r="11" spans="1:10" ht="42">
      <c r="A11" s="18"/>
      <c r="B11" s="3">
        <v>2556</v>
      </c>
      <c r="C11" s="3">
        <v>5</v>
      </c>
      <c r="D11" s="3" t="s">
        <v>2</v>
      </c>
      <c r="E11" s="4" t="s">
        <v>1</v>
      </c>
      <c r="F11" s="3">
        <v>78</v>
      </c>
      <c r="G11" s="3">
        <v>900</v>
      </c>
      <c r="H11" s="3" t="s">
        <v>26</v>
      </c>
      <c r="I11" s="3">
        <v>886985</v>
      </c>
      <c r="J11" s="3"/>
    </row>
    <row r="12" spans="1:10" ht="42">
      <c r="A12" s="18"/>
      <c r="B12" s="3">
        <v>2556</v>
      </c>
      <c r="C12" s="3">
        <v>6</v>
      </c>
      <c r="D12" s="3" t="s">
        <v>2</v>
      </c>
      <c r="E12" s="4" t="s">
        <v>1</v>
      </c>
      <c r="F12" s="3">
        <v>64</v>
      </c>
      <c r="G12" s="3">
        <v>1200</v>
      </c>
      <c r="H12" s="3" t="s">
        <v>26</v>
      </c>
      <c r="I12" s="3">
        <v>886985</v>
      </c>
      <c r="J12" s="3" t="s">
        <v>27</v>
      </c>
    </row>
    <row r="13" spans="1:10" ht="42">
      <c r="A13" s="18"/>
      <c r="B13" s="3">
        <v>2556</v>
      </c>
      <c r="C13" s="3">
        <v>7</v>
      </c>
      <c r="D13" s="3" t="s">
        <v>2</v>
      </c>
      <c r="E13" s="4" t="s">
        <v>1</v>
      </c>
      <c r="F13" s="3">
        <v>43</v>
      </c>
      <c r="G13" s="3">
        <v>1200</v>
      </c>
      <c r="H13" s="3" t="s">
        <v>26</v>
      </c>
      <c r="I13" s="3">
        <v>886985</v>
      </c>
      <c r="J13" s="3"/>
    </row>
    <row r="14" spans="1:10" ht="42">
      <c r="A14" s="18"/>
      <c r="B14" s="3">
        <v>2556</v>
      </c>
      <c r="C14" s="3">
        <v>8</v>
      </c>
      <c r="D14" s="3" t="s">
        <v>2</v>
      </c>
      <c r="E14" s="4" t="s">
        <v>1</v>
      </c>
      <c r="F14" s="3">
        <v>42</v>
      </c>
      <c r="G14" s="3">
        <v>1200</v>
      </c>
      <c r="H14" s="3" t="s">
        <v>26</v>
      </c>
      <c r="I14" s="3">
        <v>886985</v>
      </c>
      <c r="J14" s="3" t="s">
        <v>27</v>
      </c>
    </row>
    <row r="15" spans="1:10" ht="42">
      <c r="A15" s="18"/>
      <c r="B15" s="3">
        <v>2556</v>
      </c>
      <c r="C15" s="3">
        <v>9</v>
      </c>
      <c r="D15" s="3" t="s">
        <v>2</v>
      </c>
      <c r="E15" s="4" t="s">
        <v>1</v>
      </c>
      <c r="F15" s="3">
        <v>54</v>
      </c>
      <c r="G15" s="3">
        <v>1300</v>
      </c>
      <c r="H15" s="3" t="s">
        <v>26</v>
      </c>
      <c r="I15" s="3">
        <v>886985</v>
      </c>
      <c r="J15" s="3"/>
    </row>
    <row r="16" spans="1:10">
      <c r="A16" s="22" t="s">
        <v>36</v>
      </c>
      <c r="B16" s="22"/>
      <c r="C16" s="22"/>
      <c r="D16" s="22"/>
      <c r="E16" s="22"/>
      <c r="F16" s="23">
        <f>AVERAGE(F7:F15)</f>
        <v>65.777777777777771</v>
      </c>
      <c r="G16" s="1">
        <f>AVERAGE(G7:G15)</f>
        <v>1400</v>
      </c>
    </row>
  </sheetData>
  <mergeCells count="12">
    <mergeCell ref="A16:E16"/>
    <mergeCell ref="H4:I5"/>
    <mergeCell ref="A7:A15"/>
    <mergeCell ref="B1:J1"/>
    <mergeCell ref="B2:J2"/>
    <mergeCell ref="A3:J3"/>
    <mergeCell ref="A4:A6"/>
    <mergeCell ref="B4:B6"/>
    <mergeCell ref="D4:D6"/>
    <mergeCell ref="E4:E6"/>
    <mergeCell ref="J4:J6"/>
    <mergeCell ref="C4:C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"/>
  <sheetViews>
    <sheetView topLeftCell="B10" workbookViewId="0">
      <selection activeCell="H19" sqref="H19"/>
    </sheetView>
  </sheetViews>
  <sheetFormatPr defaultColWidth="8.75" defaultRowHeight="21"/>
  <cols>
    <col min="1" max="1" width="8.25" style="1" customWidth="1"/>
    <col min="2" max="4" width="8.75" style="1"/>
    <col min="5" max="5" width="14" style="1" customWidth="1"/>
    <col min="6" max="6" width="9.375" style="1" customWidth="1"/>
    <col min="7" max="7" width="9" style="1" customWidth="1"/>
    <col min="8" max="8" width="7.875" style="1" customWidth="1"/>
    <col min="9" max="9" width="8.5" style="1" customWidth="1"/>
    <col min="10" max="10" width="10.5" style="1" customWidth="1"/>
    <col min="11" max="16384" width="8.75" style="1"/>
  </cols>
  <sheetData>
    <row r="1" spans="1:10">
      <c r="A1" s="9"/>
      <c r="B1" s="19" t="s">
        <v>20</v>
      </c>
      <c r="C1" s="20"/>
      <c r="D1" s="20"/>
      <c r="E1" s="20"/>
      <c r="F1" s="20"/>
      <c r="G1" s="20"/>
      <c r="H1" s="20"/>
      <c r="I1" s="20"/>
      <c r="J1" s="20"/>
    </row>
    <row r="2" spans="1:10">
      <c r="A2" s="8"/>
      <c r="B2" s="19" t="s">
        <v>19</v>
      </c>
      <c r="C2" s="20"/>
      <c r="D2" s="20"/>
      <c r="E2" s="20"/>
      <c r="F2" s="20"/>
      <c r="G2" s="20"/>
      <c r="H2" s="20"/>
      <c r="I2" s="20"/>
      <c r="J2" s="20"/>
    </row>
    <row r="3" spans="1:10" s="7" customForma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21" t="s">
        <v>17</v>
      </c>
      <c r="B4" s="21" t="s">
        <v>16</v>
      </c>
      <c r="C4" s="11" t="s">
        <v>15</v>
      </c>
      <c r="D4" s="21" t="s">
        <v>14</v>
      </c>
      <c r="E4" s="21" t="s">
        <v>13</v>
      </c>
      <c r="F4" s="6" t="s">
        <v>12</v>
      </c>
      <c r="G4" s="6" t="s">
        <v>11</v>
      </c>
      <c r="H4" s="14" t="s">
        <v>10</v>
      </c>
      <c r="I4" s="15"/>
      <c r="J4" s="21" t="s">
        <v>9</v>
      </c>
    </row>
    <row r="5" spans="1:10">
      <c r="A5" s="21"/>
      <c r="B5" s="21"/>
      <c r="C5" s="12"/>
      <c r="D5" s="21"/>
      <c r="E5" s="21"/>
      <c r="F5" s="5" t="s">
        <v>8</v>
      </c>
      <c r="G5" s="5" t="s">
        <v>8</v>
      </c>
      <c r="H5" s="16"/>
      <c r="I5" s="17"/>
      <c r="J5" s="21"/>
    </row>
    <row r="6" spans="1:10">
      <c r="A6" s="21"/>
      <c r="B6" s="21"/>
      <c r="C6" s="13"/>
      <c r="D6" s="21"/>
      <c r="E6" s="21"/>
      <c r="F6" s="5" t="s">
        <v>7</v>
      </c>
      <c r="G6" s="5" t="s">
        <v>7</v>
      </c>
      <c r="H6" s="5" t="s">
        <v>6</v>
      </c>
      <c r="I6" s="5" t="s">
        <v>5</v>
      </c>
      <c r="J6" s="21"/>
    </row>
    <row r="7" spans="1:10" ht="42">
      <c r="A7" s="18" t="s">
        <v>32</v>
      </c>
      <c r="B7" s="3">
        <v>2556</v>
      </c>
      <c r="C7" s="3">
        <v>1</v>
      </c>
      <c r="D7" s="3" t="s">
        <v>2</v>
      </c>
      <c r="E7" s="4" t="s">
        <v>1</v>
      </c>
      <c r="F7" s="3">
        <v>67</v>
      </c>
      <c r="G7" s="3">
        <v>800</v>
      </c>
      <c r="H7" s="3" t="s">
        <v>30</v>
      </c>
      <c r="I7" s="3" t="s">
        <v>29</v>
      </c>
      <c r="J7" s="3" t="s">
        <v>24</v>
      </c>
    </row>
    <row r="8" spans="1:10" ht="42">
      <c r="A8" s="18"/>
      <c r="B8" s="3">
        <v>2556</v>
      </c>
      <c r="C8" s="3">
        <v>2</v>
      </c>
      <c r="D8" s="3" t="s">
        <v>2</v>
      </c>
      <c r="E8" s="4" t="s">
        <v>1</v>
      </c>
      <c r="F8" s="3">
        <v>69.5</v>
      </c>
      <c r="G8" s="3">
        <v>900</v>
      </c>
      <c r="H8" s="3" t="s">
        <v>30</v>
      </c>
      <c r="I8" s="3" t="s">
        <v>29</v>
      </c>
      <c r="J8" s="3" t="s">
        <v>24</v>
      </c>
    </row>
    <row r="9" spans="1:10" ht="42">
      <c r="A9" s="18"/>
      <c r="B9" s="3">
        <v>2556</v>
      </c>
      <c r="C9" s="3">
        <v>3</v>
      </c>
      <c r="D9" s="3" t="s">
        <v>2</v>
      </c>
      <c r="E9" s="4" t="s">
        <v>1</v>
      </c>
      <c r="F9" s="3">
        <v>74</v>
      </c>
      <c r="G9" s="3">
        <v>900</v>
      </c>
      <c r="H9" s="3" t="s">
        <v>30</v>
      </c>
      <c r="I9" s="3" t="s">
        <v>29</v>
      </c>
      <c r="J9" s="3" t="s">
        <v>24</v>
      </c>
    </row>
    <row r="10" spans="1:10" ht="42">
      <c r="A10" s="18"/>
      <c r="B10" s="3">
        <v>2556</v>
      </c>
      <c r="C10" s="3">
        <v>4</v>
      </c>
      <c r="D10" s="3" t="s">
        <v>2</v>
      </c>
      <c r="E10" s="4" t="s">
        <v>1</v>
      </c>
      <c r="F10" s="3">
        <v>79</v>
      </c>
      <c r="G10" s="3">
        <v>800</v>
      </c>
      <c r="H10" s="3" t="s">
        <v>30</v>
      </c>
      <c r="I10" s="3" t="s">
        <v>29</v>
      </c>
      <c r="J10" s="3" t="s">
        <v>24</v>
      </c>
    </row>
    <row r="11" spans="1:10" ht="42">
      <c r="A11" s="18"/>
      <c r="B11" s="3">
        <v>2556</v>
      </c>
      <c r="C11" s="3">
        <v>5</v>
      </c>
      <c r="D11" s="3" t="s">
        <v>2</v>
      </c>
      <c r="E11" s="4" t="s">
        <v>1</v>
      </c>
      <c r="F11" s="3">
        <v>70</v>
      </c>
      <c r="G11" s="3">
        <v>800</v>
      </c>
      <c r="H11" s="3" t="s">
        <v>30</v>
      </c>
      <c r="I11" s="3" t="s">
        <v>29</v>
      </c>
      <c r="J11" s="3" t="s">
        <v>24</v>
      </c>
    </row>
    <row r="12" spans="1:10" ht="42">
      <c r="A12" s="18"/>
      <c r="B12" s="3">
        <v>2556</v>
      </c>
      <c r="C12" s="3">
        <v>6</v>
      </c>
      <c r="D12" s="3" t="s">
        <v>2</v>
      </c>
      <c r="E12" s="4" t="s">
        <v>1</v>
      </c>
      <c r="F12" s="3">
        <v>79</v>
      </c>
      <c r="G12" s="3">
        <v>800</v>
      </c>
      <c r="H12" s="3" t="s">
        <v>30</v>
      </c>
      <c r="I12" s="3" t="s">
        <v>29</v>
      </c>
      <c r="J12" s="3" t="s">
        <v>24</v>
      </c>
    </row>
    <row r="13" spans="1:10" ht="42">
      <c r="A13" s="18"/>
      <c r="B13" s="3">
        <v>2556</v>
      </c>
      <c r="C13" s="3">
        <v>7</v>
      </c>
      <c r="D13" s="3" t="s">
        <v>2</v>
      </c>
      <c r="E13" s="4" t="s">
        <v>1</v>
      </c>
      <c r="F13" s="3">
        <v>87.5</v>
      </c>
      <c r="G13" s="3">
        <v>900</v>
      </c>
      <c r="H13" s="3" t="s">
        <v>30</v>
      </c>
      <c r="I13" s="3" t="s">
        <v>29</v>
      </c>
      <c r="J13" s="3" t="s">
        <v>24</v>
      </c>
    </row>
    <row r="14" spans="1:10" ht="42">
      <c r="A14" s="18"/>
      <c r="B14" s="3">
        <v>2556</v>
      </c>
      <c r="C14" s="3">
        <v>8</v>
      </c>
      <c r="D14" s="3" t="s">
        <v>2</v>
      </c>
      <c r="E14" s="4" t="s">
        <v>1</v>
      </c>
      <c r="F14" s="3">
        <v>0</v>
      </c>
      <c r="G14" s="3">
        <v>0</v>
      </c>
      <c r="H14" s="3" t="s">
        <v>30</v>
      </c>
      <c r="I14" s="3" t="s">
        <v>29</v>
      </c>
      <c r="J14" s="3" t="s">
        <v>31</v>
      </c>
    </row>
    <row r="15" spans="1:10" ht="42">
      <c r="A15" s="18"/>
      <c r="B15" s="3">
        <v>2556</v>
      </c>
      <c r="C15" s="3">
        <v>9</v>
      </c>
      <c r="D15" s="3" t="s">
        <v>2</v>
      </c>
      <c r="E15" s="4" t="s">
        <v>1</v>
      </c>
      <c r="F15" s="3">
        <v>59.5</v>
      </c>
      <c r="G15" s="3">
        <v>600</v>
      </c>
      <c r="H15" s="3" t="s">
        <v>30</v>
      </c>
      <c r="I15" s="3" t="s">
        <v>29</v>
      </c>
      <c r="J15" s="3" t="s">
        <v>24</v>
      </c>
    </row>
    <row r="16" spans="1:10">
      <c r="B16" s="22" t="s">
        <v>36</v>
      </c>
      <c r="C16" s="22"/>
      <c r="D16" s="22"/>
      <c r="E16" s="22"/>
      <c r="F16" s="23">
        <f>AVERAGE(F7:F15)</f>
        <v>65.055555555555557</v>
      </c>
      <c r="G16" s="24">
        <f>AVERAGE(G7:G15)</f>
        <v>722.22222222222217</v>
      </c>
    </row>
  </sheetData>
  <mergeCells count="12">
    <mergeCell ref="B16:E16"/>
    <mergeCell ref="H4:I5"/>
    <mergeCell ref="A7:A15"/>
    <mergeCell ref="B1:J1"/>
    <mergeCell ref="B2:J2"/>
    <mergeCell ref="A3:J3"/>
    <mergeCell ref="A4:A6"/>
    <mergeCell ref="B4:B6"/>
    <mergeCell ref="D4:D6"/>
    <mergeCell ref="E4:E6"/>
    <mergeCell ref="J4:J6"/>
    <mergeCell ref="C4:C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3"/>
  <sheetViews>
    <sheetView topLeftCell="B1" workbookViewId="0">
      <selection activeCell="N10" sqref="N10"/>
    </sheetView>
  </sheetViews>
  <sheetFormatPr defaultColWidth="8.75" defaultRowHeight="21"/>
  <cols>
    <col min="1" max="1" width="8.25" style="1" customWidth="1"/>
    <col min="2" max="4" width="8.75" style="1"/>
    <col min="5" max="5" width="14" style="1" customWidth="1"/>
    <col min="6" max="6" width="9.375" style="1" customWidth="1"/>
    <col min="7" max="7" width="9" style="1" customWidth="1"/>
    <col min="8" max="8" width="7.875" style="1" customWidth="1"/>
    <col min="9" max="9" width="8.5" style="1" customWidth="1"/>
    <col min="10" max="10" width="10.5" style="1" customWidth="1"/>
    <col min="11" max="16384" width="8.75" style="1"/>
  </cols>
  <sheetData>
    <row r="1" spans="1:10">
      <c r="A1" s="9"/>
      <c r="B1" s="19" t="s">
        <v>20</v>
      </c>
      <c r="C1" s="20"/>
      <c r="D1" s="20"/>
      <c r="E1" s="20"/>
      <c r="F1" s="20"/>
      <c r="G1" s="20"/>
      <c r="H1" s="20"/>
      <c r="I1" s="20"/>
      <c r="J1" s="20"/>
    </row>
    <row r="2" spans="1:10">
      <c r="A2" s="8"/>
      <c r="B2" s="19" t="s">
        <v>19</v>
      </c>
      <c r="C2" s="20"/>
      <c r="D2" s="20"/>
      <c r="E2" s="20"/>
      <c r="F2" s="20"/>
      <c r="G2" s="20"/>
      <c r="H2" s="20"/>
      <c r="I2" s="20"/>
      <c r="J2" s="20"/>
    </row>
    <row r="3" spans="1:10" s="7" customForma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21" t="s">
        <v>17</v>
      </c>
      <c r="B4" s="21" t="s">
        <v>16</v>
      </c>
      <c r="C4" s="11" t="s">
        <v>15</v>
      </c>
      <c r="D4" s="21" t="s">
        <v>14</v>
      </c>
      <c r="E4" s="21" t="s">
        <v>13</v>
      </c>
      <c r="F4" s="6" t="s">
        <v>12</v>
      </c>
      <c r="G4" s="6" t="s">
        <v>11</v>
      </c>
      <c r="H4" s="14" t="s">
        <v>10</v>
      </c>
      <c r="I4" s="15"/>
      <c r="J4" s="21" t="s">
        <v>9</v>
      </c>
    </row>
    <row r="5" spans="1:10">
      <c r="A5" s="21"/>
      <c r="B5" s="21"/>
      <c r="C5" s="12"/>
      <c r="D5" s="21"/>
      <c r="E5" s="21"/>
      <c r="F5" s="5" t="s">
        <v>8</v>
      </c>
      <c r="G5" s="5" t="s">
        <v>8</v>
      </c>
      <c r="H5" s="16"/>
      <c r="I5" s="17"/>
      <c r="J5" s="21"/>
    </row>
    <row r="6" spans="1:10">
      <c r="A6" s="21"/>
      <c r="B6" s="21"/>
      <c r="C6" s="13"/>
      <c r="D6" s="21"/>
      <c r="E6" s="21"/>
      <c r="F6" s="5" t="s">
        <v>7</v>
      </c>
      <c r="G6" s="5" t="s">
        <v>7</v>
      </c>
      <c r="H6" s="5" t="s">
        <v>6</v>
      </c>
      <c r="I6" s="5" t="s">
        <v>5</v>
      </c>
      <c r="J6" s="21"/>
    </row>
    <row r="7" spans="1:10" ht="27" customHeight="1">
      <c r="A7" s="18" t="s">
        <v>33</v>
      </c>
      <c r="B7" s="3">
        <v>2556</v>
      </c>
      <c r="C7" s="3">
        <v>1</v>
      </c>
      <c r="D7" s="3" t="s">
        <v>2</v>
      </c>
      <c r="E7" s="4" t="s">
        <v>1</v>
      </c>
      <c r="F7" s="3">
        <v>43</v>
      </c>
      <c r="G7" s="3">
        <v>1400</v>
      </c>
      <c r="H7" s="3">
        <v>512418</v>
      </c>
      <c r="I7" s="3">
        <v>886446</v>
      </c>
      <c r="J7" s="3"/>
    </row>
    <row r="8" spans="1:10" ht="42">
      <c r="A8" s="18"/>
      <c r="B8" s="3">
        <v>2556</v>
      </c>
      <c r="C8" s="3">
        <v>2</v>
      </c>
      <c r="D8" s="3" t="s">
        <v>2</v>
      </c>
      <c r="E8" s="4" t="s">
        <v>1</v>
      </c>
      <c r="F8" s="3">
        <v>47</v>
      </c>
      <c r="G8" s="3">
        <v>1300</v>
      </c>
      <c r="H8" s="3">
        <v>512424</v>
      </c>
      <c r="I8" s="3">
        <v>886446</v>
      </c>
      <c r="J8" s="3"/>
    </row>
    <row r="9" spans="1:10" ht="42">
      <c r="A9" s="18"/>
      <c r="B9" s="3">
        <v>2556</v>
      </c>
      <c r="C9" s="3">
        <v>3</v>
      </c>
      <c r="D9" s="3" t="s">
        <v>2</v>
      </c>
      <c r="E9" s="4" t="s">
        <v>1</v>
      </c>
      <c r="F9" s="3">
        <v>50</v>
      </c>
      <c r="G9" s="3">
        <v>1250</v>
      </c>
      <c r="H9" s="3">
        <v>512424</v>
      </c>
      <c r="I9" s="3">
        <v>886446</v>
      </c>
      <c r="J9" s="3"/>
    </row>
    <row r="10" spans="1:10" ht="42">
      <c r="A10" s="18"/>
      <c r="B10" s="3">
        <v>2556</v>
      </c>
      <c r="C10" s="3">
        <v>4</v>
      </c>
      <c r="D10" s="3" t="s">
        <v>2</v>
      </c>
      <c r="E10" s="4" t="s">
        <v>1</v>
      </c>
      <c r="F10" s="3">
        <v>52</v>
      </c>
      <c r="G10" s="3">
        <v>1310</v>
      </c>
      <c r="H10" s="3">
        <v>512425</v>
      </c>
      <c r="I10" s="3">
        <v>886447</v>
      </c>
      <c r="J10" s="3"/>
    </row>
    <row r="11" spans="1:10" ht="42">
      <c r="A11" s="18"/>
      <c r="B11" s="3">
        <v>2556</v>
      </c>
      <c r="C11" s="3">
        <v>5</v>
      </c>
      <c r="D11" s="3" t="s">
        <v>2</v>
      </c>
      <c r="E11" s="4" t="s">
        <v>1</v>
      </c>
      <c r="F11" s="3">
        <v>61</v>
      </c>
      <c r="G11" s="3">
        <v>1400</v>
      </c>
      <c r="H11" s="3">
        <v>512424</v>
      </c>
      <c r="I11" s="3">
        <v>886446</v>
      </c>
      <c r="J11" s="3"/>
    </row>
    <row r="12" spans="1:10" ht="42">
      <c r="A12" s="18"/>
      <c r="B12" s="3">
        <v>2556</v>
      </c>
      <c r="C12" s="3">
        <v>6</v>
      </c>
      <c r="D12" s="3" t="s">
        <v>2</v>
      </c>
      <c r="E12" s="4" t="s">
        <v>1</v>
      </c>
      <c r="F12" s="3">
        <v>65</v>
      </c>
      <c r="G12" s="3">
        <v>1400</v>
      </c>
      <c r="H12" s="3">
        <v>512424</v>
      </c>
      <c r="I12" s="3">
        <v>886445</v>
      </c>
      <c r="J12" s="3"/>
    </row>
    <row r="13" spans="1:10">
      <c r="B13" s="22" t="s">
        <v>36</v>
      </c>
      <c r="C13" s="22"/>
      <c r="D13" s="22"/>
      <c r="E13" s="22"/>
      <c r="F13" s="1">
        <f>AVERAGE(F7:F12)</f>
        <v>53</v>
      </c>
      <c r="G13" s="1">
        <f>AVERAGE(G7:G12)</f>
        <v>1343.3333333333333</v>
      </c>
    </row>
  </sheetData>
  <mergeCells count="12">
    <mergeCell ref="B13:E13"/>
    <mergeCell ref="H4:I5"/>
    <mergeCell ref="A7:A12"/>
    <mergeCell ref="B1:J1"/>
    <mergeCell ref="B2:J2"/>
    <mergeCell ref="A3:J3"/>
    <mergeCell ref="A4:A6"/>
    <mergeCell ref="B4:B6"/>
    <mergeCell ref="D4:D6"/>
    <mergeCell ref="E4:E6"/>
    <mergeCell ref="J4:J6"/>
    <mergeCell ref="C4:C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"/>
  <sheetViews>
    <sheetView topLeftCell="A11" workbookViewId="0">
      <selection activeCell="J24" sqref="J24"/>
    </sheetView>
  </sheetViews>
  <sheetFormatPr defaultColWidth="8.75" defaultRowHeight="21"/>
  <cols>
    <col min="1" max="1" width="8.25" style="1" customWidth="1"/>
    <col min="2" max="4" width="8.75" style="1"/>
    <col min="5" max="5" width="14" style="1" customWidth="1"/>
    <col min="6" max="6" width="9.375" style="1" customWidth="1"/>
    <col min="7" max="7" width="9" style="1" customWidth="1"/>
    <col min="8" max="8" width="7.875" style="1" customWidth="1"/>
    <col min="9" max="9" width="8.5" style="1" customWidth="1"/>
    <col min="10" max="10" width="15.375" style="1" bestFit="1" customWidth="1"/>
    <col min="11" max="16384" width="8.75" style="1"/>
  </cols>
  <sheetData>
    <row r="1" spans="1:10">
      <c r="A1" s="9"/>
      <c r="B1" s="19" t="s">
        <v>20</v>
      </c>
      <c r="C1" s="20"/>
      <c r="D1" s="20"/>
      <c r="E1" s="20"/>
      <c r="F1" s="20"/>
      <c r="G1" s="20"/>
      <c r="H1" s="20"/>
      <c r="I1" s="20"/>
      <c r="J1" s="20"/>
    </row>
    <row r="2" spans="1:10">
      <c r="A2" s="8"/>
      <c r="B2" s="19" t="s">
        <v>19</v>
      </c>
      <c r="C2" s="20"/>
      <c r="D2" s="20"/>
      <c r="E2" s="20"/>
      <c r="F2" s="20"/>
      <c r="G2" s="20"/>
      <c r="H2" s="20"/>
      <c r="I2" s="20"/>
      <c r="J2" s="20"/>
    </row>
    <row r="3" spans="1:10" s="7" customForma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21" t="s">
        <v>17</v>
      </c>
      <c r="B4" s="21" t="s">
        <v>16</v>
      </c>
      <c r="C4" s="11" t="s">
        <v>15</v>
      </c>
      <c r="D4" s="21" t="s">
        <v>14</v>
      </c>
      <c r="E4" s="21" t="s">
        <v>13</v>
      </c>
      <c r="F4" s="6" t="s">
        <v>12</v>
      </c>
      <c r="G4" s="6" t="s">
        <v>11</v>
      </c>
      <c r="H4" s="14" t="s">
        <v>10</v>
      </c>
      <c r="I4" s="15"/>
      <c r="J4" s="21" t="s">
        <v>9</v>
      </c>
    </row>
    <row r="5" spans="1:10">
      <c r="A5" s="21"/>
      <c r="B5" s="21"/>
      <c r="C5" s="12"/>
      <c r="D5" s="21"/>
      <c r="E5" s="21"/>
      <c r="F5" s="5" t="s">
        <v>8</v>
      </c>
      <c r="G5" s="5" t="s">
        <v>8</v>
      </c>
      <c r="H5" s="16"/>
      <c r="I5" s="17"/>
      <c r="J5" s="21"/>
    </row>
    <row r="6" spans="1:10">
      <c r="A6" s="21"/>
      <c r="B6" s="21"/>
      <c r="C6" s="13"/>
      <c r="D6" s="21"/>
      <c r="E6" s="21"/>
      <c r="F6" s="5" t="s">
        <v>7</v>
      </c>
      <c r="G6" s="5" t="s">
        <v>7</v>
      </c>
      <c r="H6" s="5" t="s">
        <v>6</v>
      </c>
      <c r="I6" s="5" t="s">
        <v>5</v>
      </c>
      <c r="J6" s="21"/>
    </row>
    <row r="7" spans="1:10" ht="42">
      <c r="A7" s="11" t="s">
        <v>34</v>
      </c>
      <c r="B7" s="3">
        <v>2556</v>
      </c>
      <c r="C7" s="3">
        <v>1</v>
      </c>
      <c r="D7" s="3" t="s">
        <v>2</v>
      </c>
      <c r="E7" s="4" t="s">
        <v>1</v>
      </c>
      <c r="F7" s="3">
        <v>50</v>
      </c>
      <c r="G7" s="3">
        <v>1280</v>
      </c>
      <c r="H7" s="3">
        <v>11068272</v>
      </c>
      <c r="I7" s="3">
        <v>864290</v>
      </c>
      <c r="J7" s="3"/>
    </row>
    <row r="8" spans="1:10" ht="42">
      <c r="A8" s="12"/>
      <c r="B8" s="3">
        <v>2556</v>
      </c>
      <c r="C8" s="3">
        <v>2</v>
      </c>
      <c r="D8" s="3" t="s">
        <v>2</v>
      </c>
      <c r="E8" s="4" t="s">
        <v>1</v>
      </c>
      <c r="F8" s="3">
        <v>65</v>
      </c>
      <c r="G8" s="3">
        <v>1900</v>
      </c>
      <c r="H8" s="3">
        <v>11068271</v>
      </c>
      <c r="I8" s="3">
        <v>864296</v>
      </c>
      <c r="J8" s="3"/>
    </row>
    <row r="9" spans="1:10" ht="42">
      <c r="A9" s="12"/>
      <c r="B9" s="3">
        <v>2556</v>
      </c>
      <c r="C9" s="3">
        <v>3</v>
      </c>
      <c r="D9" s="3" t="s">
        <v>2</v>
      </c>
      <c r="E9" s="4" t="s">
        <v>1</v>
      </c>
      <c r="F9" s="3">
        <v>65</v>
      </c>
      <c r="G9" s="3">
        <v>2000</v>
      </c>
      <c r="H9" s="3">
        <v>11068271</v>
      </c>
      <c r="I9" s="3">
        <v>864303</v>
      </c>
      <c r="J9" s="3"/>
    </row>
    <row r="10" spans="1:10" ht="42">
      <c r="A10" s="12"/>
      <c r="B10" s="3">
        <v>2556</v>
      </c>
      <c r="C10" s="3">
        <v>4</v>
      </c>
      <c r="D10" s="3" t="s">
        <v>2</v>
      </c>
      <c r="E10" s="4" t="s">
        <v>1</v>
      </c>
      <c r="F10" s="3">
        <v>74</v>
      </c>
      <c r="G10" s="3">
        <v>2160</v>
      </c>
      <c r="H10" s="3">
        <v>11068271</v>
      </c>
      <c r="I10" s="3">
        <v>864309</v>
      </c>
      <c r="J10" s="3"/>
    </row>
    <row r="11" spans="1:10" ht="42">
      <c r="A11" s="12"/>
      <c r="B11" s="3">
        <v>2556</v>
      </c>
      <c r="C11" s="3">
        <v>5</v>
      </c>
      <c r="D11" s="3" t="s">
        <v>2</v>
      </c>
      <c r="E11" s="4" t="s">
        <v>1</v>
      </c>
      <c r="F11" s="3">
        <v>29</v>
      </c>
      <c r="G11" s="3">
        <v>1200</v>
      </c>
      <c r="H11" s="3">
        <v>11068268</v>
      </c>
      <c r="I11" s="3">
        <v>684319</v>
      </c>
      <c r="J11" s="3"/>
    </row>
    <row r="12" spans="1:10" ht="42">
      <c r="A12" s="12"/>
      <c r="B12" s="3">
        <v>2556</v>
      </c>
      <c r="C12" s="3">
        <v>6</v>
      </c>
      <c r="D12" s="3" t="s">
        <v>2</v>
      </c>
      <c r="E12" s="4" t="s">
        <v>1</v>
      </c>
      <c r="F12" s="3">
        <v>76</v>
      </c>
      <c r="G12" s="3">
        <v>1760</v>
      </c>
      <c r="H12" s="3">
        <v>11068261</v>
      </c>
      <c r="I12" s="3">
        <v>864318</v>
      </c>
      <c r="J12" s="3"/>
    </row>
    <row r="13" spans="1:10" ht="42">
      <c r="A13" s="12"/>
      <c r="B13" s="3">
        <v>2556</v>
      </c>
      <c r="C13" s="3">
        <v>7</v>
      </c>
      <c r="D13" s="3" t="s">
        <v>2</v>
      </c>
      <c r="E13" s="4" t="s">
        <v>1</v>
      </c>
      <c r="F13" s="3">
        <v>22</v>
      </c>
      <c r="G13" s="3">
        <v>1200</v>
      </c>
      <c r="H13" s="3">
        <v>11068256</v>
      </c>
      <c r="I13" s="3">
        <v>864318</v>
      </c>
      <c r="J13" s="3"/>
    </row>
    <row r="14" spans="1:10" ht="42">
      <c r="A14" s="12"/>
      <c r="B14" s="3">
        <v>2556</v>
      </c>
      <c r="C14" s="3">
        <v>8</v>
      </c>
      <c r="D14" s="3" t="s">
        <v>2</v>
      </c>
      <c r="E14" s="4" t="s">
        <v>1</v>
      </c>
      <c r="F14" s="10">
        <v>35</v>
      </c>
      <c r="G14" s="10">
        <v>960</v>
      </c>
      <c r="H14" s="10">
        <v>11068256</v>
      </c>
      <c r="I14" s="10">
        <v>864320</v>
      </c>
      <c r="J14" s="3" t="s">
        <v>23</v>
      </c>
    </row>
    <row r="15" spans="1:10" ht="42">
      <c r="A15" s="13"/>
      <c r="B15" s="3">
        <v>2556</v>
      </c>
      <c r="C15" s="3">
        <v>9</v>
      </c>
      <c r="D15" s="3" t="s">
        <v>2</v>
      </c>
      <c r="E15" s="4" t="s">
        <v>1</v>
      </c>
      <c r="F15" s="10">
        <v>26</v>
      </c>
      <c r="G15" s="10">
        <v>960</v>
      </c>
      <c r="H15" s="10">
        <v>11068258</v>
      </c>
      <c r="I15" s="10">
        <v>864327</v>
      </c>
      <c r="J15" s="3" t="s">
        <v>23</v>
      </c>
    </row>
    <row r="16" spans="1:10">
      <c r="A16" s="22" t="s">
        <v>36</v>
      </c>
      <c r="B16" s="22"/>
      <c r="C16" s="22"/>
      <c r="D16" s="22"/>
      <c r="E16" s="22"/>
      <c r="F16" s="23">
        <f>AVERAGE(F7:F15)</f>
        <v>49.111111111111114</v>
      </c>
      <c r="G16" s="1">
        <f>AVERAGE(G7:G15)</f>
        <v>1491.1111111111111</v>
      </c>
    </row>
  </sheetData>
  <mergeCells count="12">
    <mergeCell ref="A16:E16"/>
    <mergeCell ref="H4:I5"/>
    <mergeCell ref="A7:A15"/>
    <mergeCell ref="B1:J1"/>
    <mergeCell ref="B2:J2"/>
    <mergeCell ref="A3:J3"/>
    <mergeCell ref="A4:A6"/>
    <mergeCell ref="B4:B6"/>
    <mergeCell ref="D4:D6"/>
    <mergeCell ref="E4:E6"/>
    <mergeCell ref="J4:J6"/>
    <mergeCell ref="C4:C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0"/>
  <sheetViews>
    <sheetView tabSelected="1" workbookViewId="0">
      <selection activeCell="P11" sqref="P11"/>
    </sheetView>
  </sheetViews>
  <sheetFormatPr defaultColWidth="8.75" defaultRowHeight="21"/>
  <cols>
    <col min="1" max="1" width="8.25" style="1" customWidth="1"/>
    <col min="2" max="4" width="8.75" style="1"/>
    <col min="5" max="5" width="14" style="1" customWidth="1"/>
    <col min="6" max="6" width="9.375" style="1" customWidth="1"/>
    <col min="7" max="7" width="9" style="1" customWidth="1"/>
    <col min="8" max="8" width="7.875" style="1" customWidth="1"/>
    <col min="9" max="9" width="8.5" style="1" customWidth="1"/>
    <col min="10" max="10" width="10.5" style="1" customWidth="1"/>
    <col min="11" max="16384" width="8.75" style="1"/>
  </cols>
  <sheetData>
    <row r="1" spans="1:10">
      <c r="A1" s="9"/>
      <c r="B1" s="19" t="s">
        <v>20</v>
      </c>
      <c r="C1" s="20"/>
      <c r="D1" s="20"/>
      <c r="E1" s="20"/>
      <c r="F1" s="20"/>
      <c r="G1" s="20"/>
      <c r="H1" s="20"/>
      <c r="I1" s="20"/>
      <c r="J1" s="20"/>
    </row>
    <row r="2" spans="1:10">
      <c r="A2" s="8"/>
      <c r="B2" s="19" t="s">
        <v>19</v>
      </c>
      <c r="C2" s="20"/>
      <c r="D2" s="20"/>
      <c r="E2" s="20"/>
      <c r="F2" s="20"/>
      <c r="G2" s="20"/>
      <c r="H2" s="20"/>
      <c r="I2" s="20"/>
      <c r="J2" s="20"/>
    </row>
    <row r="3" spans="1:10" s="7" customForma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21" t="s">
        <v>17</v>
      </c>
      <c r="B4" s="21" t="s">
        <v>16</v>
      </c>
      <c r="C4" s="11" t="s">
        <v>15</v>
      </c>
      <c r="D4" s="21" t="s">
        <v>14</v>
      </c>
      <c r="E4" s="21" t="s">
        <v>13</v>
      </c>
      <c r="F4" s="6" t="s">
        <v>12</v>
      </c>
      <c r="G4" s="6" t="s">
        <v>11</v>
      </c>
      <c r="H4" s="14" t="s">
        <v>10</v>
      </c>
      <c r="I4" s="15"/>
      <c r="J4" s="21" t="s">
        <v>9</v>
      </c>
    </row>
    <row r="5" spans="1:10">
      <c r="A5" s="21"/>
      <c r="B5" s="21"/>
      <c r="C5" s="12"/>
      <c r="D5" s="21"/>
      <c r="E5" s="21"/>
      <c r="F5" s="5" t="s">
        <v>8</v>
      </c>
      <c r="G5" s="5" t="s">
        <v>8</v>
      </c>
      <c r="H5" s="16"/>
      <c r="I5" s="17"/>
      <c r="J5" s="21"/>
    </row>
    <row r="6" spans="1:10">
      <c r="A6" s="21"/>
      <c r="B6" s="21"/>
      <c r="C6" s="13"/>
      <c r="D6" s="21"/>
      <c r="E6" s="21"/>
      <c r="F6" s="5" t="s">
        <v>7</v>
      </c>
      <c r="G6" s="5" t="s">
        <v>7</v>
      </c>
      <c r="H6" s="5" t="s">
        <v>6</v>
      </c>
      <c r="I6" s="5" t="s">
        <v>5</v>
      </c>
      <c r="J6" s="21"/>
    </row>
    <row r="7" spans="1:10" ht="42">
      <c r="A7" s="18" t="s">
        <v>35</v>
      </c>
      <c r="B7" s="3">
        <v>2556</v>
      </c>
      <c r="C7" s="3">
        <v>1</v>
      </c>
      <c r="D7" s="3" t="s">
        <v>2</v>
      </c>
      <c r="E7" s="4" t="s">
        <v>1</v>
      </c>
      <c r="F7" s="3">
        <v>34</v>
      </c>
      <c r="G7" s="3">
        <v>900</v>
      </c>
      <c r="H7" s="3">
        <v>639432</v>
      </c>
      <c r="I7" s="3">
        <v>758772</v>
      </c>
      <c r="J7" s="3"/>
    </row>
    <row r="8" spans="1:10" ht="42">
      <c r="A8" s="18"/>
      <c r="B8" s="3">
        <v>2556</v>
      </c>
      <c r="C8" s="3">
        <v>2</v>
      </c>
      <c r="D8" s="3" t="s">
        <v>2</v>
      </c>
      <c r="E8" s="4" t="s">
        <v>1</v>
      </c>
      <c r="F8" s="3">
        <v>24</v>
      </c>
      <c r="G8" s="3">
        <v>900</v>
      </c>
      <c r="H8" s="3">
        <v>639432</v>
      </c>
      <c r="I8" s="3">
        <v>758772</v>
      </c>
      <c r="J8" s="3"/>
    </row>
    <row r="9" spans="1:10" ht="42">
      <c r="A9" s="18"/>
      <c r="B9" s="3">
        <v>2556</v>
      </c>
      <c r="C9" s="3">
        <v>3</v>
      </c>
      <c r="D9" s="3" t="s">
        <v>2</v>
      </c>
      <c r="E9" s="4" t="s">
        <v>1</v>
      </c>
      <c r="F9" s="3">
        <v>12</v>
      </c>
      <c r="G9" s="3">
        <v>200</v>
      </c>
      <c r="H9" s="3">
        <v>639432</v>
      </c>
      <c r="I9" s="3">
        <v>758772</v>
      </c>
      <c r="J9" s="3"/>
    </row>
    <row r="10" spans="1:10">
      <c r="A10" s="22" t="s">
        <v>36</v>
      </c>
      <c r="B10" s="22"/>
      <c r="C10" s="22"/>
      <c r="D10" s="22"/>
      <c r="E10" s="22"/>
      <c r="F10" s="1">
        <f>AVERAGE(F7:F9)</f>
        <v>23.333333333333332</v>
      </c>
      <c r="G10" s="1">
        <f>AVERAGE(G7:G9)</f>
        <v>666.66666666666663</v>
      </c>
    </row>
  </sheetData>
  <mergeCells count="12">
    <mergeCell ref="A10:E10"/>
    <mergeCell ref="H4:I5"/>
    <mergeCell ref="A7:A9"/>
    <mergeCell ref="B1:J1"/>
    <mergeCell ref="B2:J2"/>
    <mergeCell ref="A3:J3"/>
    <mergeCell ref="A4:A6"/>
    <mergeCell ref="B4:B6"/>
    <mergeCell ref="D4:D6"/>
    <mergeCell ref="E4:E6"/>
    <mergeCell ref="J4:J6"/>
    <mergeCell ref="C4:C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พรุดินนา-ห้วยน้ำขาว</vt:lpstr>
      <vt:lpstr>เหนือคลอง</vt:lpstr>
      <vt:lpstr>อ่าวตง</vt:lpstr>
      <vt:lpstr>บางขัน</vt:lpstr>
      <vt:lpstr>อ่าวลึก-เขาพนมเบญจา</vt:lpstr>
      <vt:lpstr>คลองท่อม</vt:lpstr>
      <vt:lpstr>วังวิเศษ</vt:lpstr>
      <vt:lpstr>หาดใหญ่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2023-09-12T02:01:24Z</dcterms:created>
  <dcterms:modified xsi:type="dcterms:W3CDTF">2023-09-12T03:29:27Z</dcterms:modified>
</cp:coreProperties>
</file>